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8800" windowHeight="114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C11" i="1"/>
  <c r="D11" i="1"/>
  <c r="E13" i="1" l="1"/>
  <c r="E14" i="1" s="1"/>
  <c r="F10" i="1" l="1"/>
  <c r="F9" i="1"/>
  <c r="G9" i="1" s="1"/>
  <c r="F7" i="1"/>
  <c r="G7" i="1" s="1"/>
  <c r="F8" i="1"/>
  <c r="G8" i="1" s="1"/>
  <c r="G10" i="1" l="1"/>
  <c r="M11" i="1"/>
  <c r="M12" i="1"/>
  <c r="E12" i="1"/>
  <c r="D12" i="1"/>
  <c r="C12" i="1"/>
  <c r="M19" i="1" l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K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K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K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 / total de especialistas presentados 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K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<sst xmlns="http://schemas.openxmlformats.org/spreadsheetml/2006/main" count="25" uniqueCount="23">
  <si>
    <t>(B)
AÑOS DE EXPERIENCIA</t>
  </si>
  <si>
    <t>(D)
¿ESPECIALISTA ADMITIDO A VALORACIÓN?</t>
  </si>
  <si>
    <t xml:space="preserve"> EXPERIENCIA PROFESIONAL Y VOLUMEN DE ACTIVIDAD EN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</si>
  <si>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</si>
  <si>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</si>
  <si>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</si>
  <si>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</si>
  <si>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</si>
  <si>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</si>
  <si>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</si>
  <si>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</si>
  <si>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</si>
  <si>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</si>
  <si>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</si>
  <si>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</si>
  <si>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</si>
  <si>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</si>
  <si>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r>
      <t xml:space="preserve"> (R)  DATO A INCLUIR EN EL PORTAL DE LICITACIÓN</t>
    </r>
    <r>
      <rPr>
        <b/>
        <sz val="10"/>
        <rFont val="Calibri"/>
        <family val="2"/>
        <scheme val="minor"/>
      </rPr>
      <t xml:space="preserve"> </t>
    </r>
  </si>
  <si>
    <t xml:space="preserve"> (U)  DATO A INCLUIR EN EL PORTAL DE LICITACIÓN </t>
  </si>
  <si>
    <t>(A)
NOMBRE Y APELLIDOS ESPECIALISTAS PRESENTADOS EN LA OFERTA</t>
  </si>
  <si>
    <t>Lote 3: Servicio de Logopedia para el Hospital FREMAP de Sevilla.</t>
  </si>
  <si>
    <r>
      <t xml:space="preserve">• Nº de sesiones a pacientes con patologia neurológica derivadas de ACV (Accidente Cerebro Vascular), TCE (Traumatismo Craneo Encefalico) y Daño Medular. • Nº de sesiones a pacientes con patologias de la voz, funcionales y orgánicas.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</rPr>
      <t/>
    </r>
  </si>
  <si>
    <t>ESPECIALIDAD AMBULATORIA - Contratación del servicio de asistencia sanitaria de Logopedia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</si>
</sst>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0" fontId="2" fillId="8" borderId="0" xfId="0" applyFont="1" applyFill="1" applyAlignment="1">
      <alignment horizontal="left" vertical="center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8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5" borderId="8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justify" vertical="center"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0000"/>
      <color rgb="FFB81104"/>
      <color rgb="FFD6A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128"/>
  <sheetViews>
    <sheetView showGridLines="0" showRowColHeaders="0" tabSelected="1" zoomScale="80" zoomScaleNormal="80" workbookViewId="0">
      <selection activeCell="C7" sqref="C7"/>
    </sheetView>
  </sheetViews>
  <sheetFormatPr baseColWidth="10" defaultColWidth="9.140625" defaultRowHeight="12.75" x14ac:dyDescent="0.2"/>
  <cols>
    <col min="1" max="1" width="3.28515625" style="2" customWidth="1"/>
    <col min="2" max="2" width="22.85546875" style="2" customWidth="1"/>
    <col min="3" max="3" width="24" style="2" customWidth="1"/>
    <col min="4" max="4" width="11.5703125" style="2" customWidth="1"/>
    <col min="5" max="5" width="21.85546875" style="2" customWidth="1"/>
    <col min="6" max="6" width="15.7109375" style="2" customWidth="1"/>
    <col min="7" max="7" width="5.140625" style="34" customWidth="1"/>
    <col min="8" max="8" width="5.140625" style="2" customWidth="1"/>
    <col min="9" max="9" width="4.5703125" style="2" customWidth="1"/>
    <col min="10" max="10" width="4" style="2" customWidth="1"/>
    <col min="11" max="11" width="38.42578125" style="2" customWidth="1"/>
    <col min="12" max="12" width="38.140625" style="2" customWidth="1"/>
    <col min="13" max="13" width="14.140625" style="2" customWidth="1"/>
    <col min="14" max="16384" width="9.140625" style="2"/>
  </cols>
  <sheetData>
    <row r="1" spans="1:24" ht="13.5" thickBot="1" x14ac:dyDescent="0.25">
      <c r="A1" s="9"/>
      <c r="B1" s="9"/>
      <c r="C1" s="9"/>
      <c r="D1" s="9"/>
      <c r="E1" s="9"/>
      <c r="F1" s="9"/>
      <c r="G1" s="30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customHeight="1" thickBot="1" x14ac:dyDescent="0.3">
      <c r="A2" s="9"/>
      <c r="B2" s="60" t="s">
        <v>22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13.5" thickBot="1" x14ac:dyDescent="0.25">
      <c r="A3" s="9"/>
      <c r="B3" s="9"/>
      <c r="C3" s="9"/>
      <c r="D3" s="9"/>
      <c r="E3" s="9"/>
      <c r="F3" s="9"/>
      <c r="G3" s="3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 x14ac:dyDescent="0.2">
      <c r="A4" s="10"/>
      <c r="B4" s="10"/>
      <c r="C4" s="71" t="s">
        <v>16</v>
      </c>
      <c r="D4" s="72"/>
      <c r="E4" s="72"/>
      <c r="F4" s="73"/>
      <c r="G4" s="30"/>
      <c r="H4" s="9"/>
      <c r="I4" s="9"/>
      <c r="J4" s="9"/>
      <c r="K4" s="63" t="s">
        <v>16</v>
      </c>
      <c r="L4" s="64"/>
      <c r="M4" s="65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 thickBot="1" x14ac:dyDescent="0.25">
      <c r="A5" s="9"/>
      <c r="B5" s="9"/>
      <c r="C5" s="74" t="s">
        <v>2</v>
      </c>
      <c r="D5" s="75"/>
      <c r="E5" s="75"/>
      <c r="F5" s="76"/>
      <c r="G5" s="30"/>
      <c r="H5" s="9"/>
      <c r="I5" s="9"/>
      <c r="J5" s="9"/>
      <c r="K5" s="66" t="s">
        <v>3</v>
      </c>
      <c r="L5" s="67"/>
      <c r="M5" s="68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58.5" customHeight="1" thickBot="1" x14ac:dyDescent="0.25">
      <c r="A6" s="9"/>
      <c r="B6" s="9"/>
      <c r="C6" s="52" t="s">
        <v>19</v>
      </c>
      <c r="D6" s="52" t="s">
        <v>0</v>
      </c>
      <c r="E6" s="52" t="s">
        <v>4</v>
      </c>
      <c r="F6" s="52" t="s">
        <v>1</v>
      </c>
      <c r="G6" s="30"/>
      <c r="H6" s="9"/>
      <c r="I6" s="9"/>
      <c r="J6" s="9"/>
      <c r="K6" s="6" t="s">
        <v>10</v>
      </c>
      <c r="L6" s="6" t="s">
        <v>11</v>
      </c>
      <c r="M6" s="6" t="s">
        <v>14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x14ac:dyDescent="0.25">
      <c r="A7" s="9"/>
      <c r="B7" s="83" t="s">
        <v>9</v>
      </c>
      <c r="C7" s="40"/>
      <c r="D7" s="41"/>
      <c r="E7" s="42"/>
      <c r="F7" s="28" t="str">
        <f>IF(AND(C7&lt;&gt;"",D7&lt;&gt;"",E7&lt;&gt;""),IF(E7&gt;=$E$14,"SI","NO"),"")</f>
        <v/>
      </c>
      <c r="G7" s="37" t="str">
        <f>IF(F7&lt;&gt;"",IF(F7="NO",0,1),"")</f>
        <v/>
      </c>
      <c r="H7" s="13"/>
      <c r="I7" s="12"/>
      <c r="J7" s="12"/>
      <c r="K7" s="48"/>
      <c r="L7" s="49"/>
      <c r="M7" s="46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x14ac:dyDescent="0.25">
      <c r="A8" s="9"/>
      <c r="B8" s="84"/>
      <c r="C8" s="43"/>
      <c r="D8" s="44"/>
      <c r="E8" s="45"/>
      <c r="F8" s="29" t="str">
        <f>IF(AND(C8&lt;&gt;"",D8&lt;&gt;"",E8&lt;&gt;""),IF(E8&gt;=$E$14,"SI","NO"),"")</f>
        <v/>
      </c>
      <c r="G8" s="38" t="str">
        <f t="shared" ref="G8:G10" si="0">IF(F8&lt;&gt;"",IF(F8="NO",0,1),"")</f>
        <v/>
      </c>
      <c r="H8" s="13"/>
      <c r="I8" s="12"/>
      <c r="J8" s="12"/>
      <c r="K8" s="51"/>
      <c r="L8" s="50"/>
      <c r="M8" s="47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x14ac:dyDescent="0.25">
      <c r="A9" s="9"/>
      <c r="B9" s="84"/>
      <c r="C9" s="43"/>
      <c r="D9" s="44"/>
      <c r="E9" s="45"/>
      <c r="F9" s="29" t="str">
        <f>IF(AND(C9&lt;&gt;"",D9&lt;&gt;"",E9&lt;&gt;""),IF(E9&gt;=$E$14,"SI","NO"),"")</f>
        <v/>
      </c>
      <c r="G9" s="38" t="str">
        <f t="shared" si="0"/>
        <v/>
      </c>
      <c r="H9" s="13"/>
      <c r="I9" s="12"/>
      <c r="J9" s="12"/>
      <c r="K9" s="51"/>
      <c r="L9" s="50"/>
      <c r="M9" s="47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3.5" thickBot="1" x14ac:dyDescent="0.3">
      <c r="A10" s="9"/>
      <c r="B10" s="84"/>
      <c r="C10" s="43"/>
      <c r="D10" s="44"/>
      <c r="E10" s="45"/>
      <c r="F10" s="29" t="str">
        <f>IF(AND(C10&lt;&gt;"",D10&lt;&gt;"",E10&lt;&gt;""),IF(E10&gt;=$E$14,"SI","NO"),"")</f>
        <v/>
      </c>
      <c r="G10" s="38" t="str">
        <f t="shared" si="0"/>
        <v/>
      </c>
      <c r="H10" s="13"/>
      <c r="I10" s="12"/>
      <c r="J10" s="12"/>
      <c r="K10" s="51"/>
      <c r="L10" s="50"/>
      <c r="M10" s="47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6.5" customHeight="1" thickBot="1" x14ac:dyDescent="0.25">
      <c r="A11" s="9"/>
      <c r="B11" s="1" t="s">
        <v>5</v>
      </c>
      <c r="C11" s="39">
        <f>COUNTIFS(C7:C10,"&lt;&gt;",D7:D10,"&lt;&gt;",E7:E10,"&lt;&gt;")</f>
        <v>0</v>
      </c>
      <c r="D11" s="7">
        <f>SUMIFS(D7:D10,C7:C10,"&lt;&gt;",D7:D10,"&lt;&gt;",E7:E10,"&lt;&gt;")</f>
        <v>0</v>
      </c>
      <c r="E11" s="3">
        <f>SUMIFS(E7:E10,C7:C10,"&lt;&gt;",D7:D10,"&lt;&gt;",E7:E10,"&lt;&gt;")</f>
        <v>0</v>
      </c>
      <c r="F11" s="9"/>
      <c r="G11" s="30"/>
      <c r="H11" s="9"/>
      <c r="I11" s="12"/>
      <c r="J11" s="12"/>
      <c r="K11" s="69" t="s">
        <v>15</v>
      </c>
      <c r="L11" s="70"/>
      <c r="M11" s="53">
        <f>SUMIFS(M7:M10,F7:F10,"SI")</f>
        <v>0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3.5" thickBot="1" x14ac:dyDescent="0.25">
      <c r="A12" s="9"/>
      <c r="B12" s="1" t="s">
        <v>6</v>
      </c>
      <c r="C12" s="14">
        <f>COUNTIFS(F7:F10,"SI")</f>
        <v>0</v>
      </c>
      <c r="D12" s="8">
        <f>SUMIFS(D7:D10,F7:F10,"SI")</f>
        <v>0</v>
      </c>
      <c r="E12" s="4">
        <f>SUMIFS(E7:E10,F7:F10,"SI")</f>
        <v>0</v>
      </c>
      <c r="F12" s="9"/>
      <c r="G12" s="30"/>
      <c r="H12" s="9"/>
      <c r="I12" s="12"/>
      <c r="J12" s="12"/>
      <c r="K12" s="69" t="s">
        <v>6</v>
      </c>
      <c r="L12" s="70"/>
      <c r="M12" s="14">
        <f>COUNTIFS(F7:F10,"SI")</f>
        <v>0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6.5" customHeight="1" thickBot="1" x14ac:dyDescent="0.25">
      <c r="A13" s="9"/>
      <c r="B13" s="85" t="s">
        <v>7</v>
      </c>
      <c r="C13" s="86"/>
      <c r="D13" s="87"/>
      <c r="E13" s="5">
        <f>IFERROR(E11/C11,0)</f>
        <v>0</v>
      </c>
      <c r="F13" s="9"/>
      <c r="G13" s="30"/>
      <c r="H13" s="9"/>
      <c r="I13" s="11"/>
      <c r="J13" s="12"/>
      <c r="K13" s="1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3.5" thickBot="1" x14ac:dyDescent="0.25">
      <c r="A14" s="9"/>
      <c r="B14" s="80" t="s">
        <v>8</v>
      </c>
      <c r="C14" s="81"/>
      <c r="D14" s="82"/>
      <c r="E14" s="5">
        <f>E13-(E13*0.1)</f>
        <v>0</v>
      </c>
      <c r="F14" s="9"/>
      <c r="G14" s="30"/>
      <c r="H14" s="9"/>
      <c r="I14" s="11"/>
      <c r="J14" s="12"/>
      <c r="K14" s="12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x14ac:dyDescent="0.2">
      <c r="A15" s="9"/>
      <c r="B15" s="9"/>
      <c r="C15" s="9"/>
      <c r="D15" s="9"/>
      <c r="E15" s="9"/>
      <c r="F15" s="9"/>
      <c r="G15" s="30"/>
      <c r="H15" s="9"/>
      <c r="I15" s="11"/>
      <c r="J15" s="12"/>
      <c r="K15" s="12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x14ac:dyDescent="0.2">
      <c r="A16" s="9"/>
      <c r="B16" s="9"/>
      <c r="C16" s="9"/>
      <c r="D16" s="9"/>
      <c r="E16" s="9"/>
      <c r="F16" s="9"/>
      <c r="G16" s="30"/>
      <c r="H16" s="9"/>
      <c r="I16" s="11"/>
      <c r="J16" s="12"/>
      <c r="K16" s="12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3.5" thickBot="1" x14ac:dyDescent="0.25">
      <c r="A17" s="9"/>
      <c r="B17" s="9"/>
      <c r="C17" s="9"/>
      <c r="D17" s="9"/>
      <c r="E17" s="9"/>
      <c r="F17" s="9"/>
      <c r="G17" s="30"/>
      <c r="H17" s="9"/>
      <c r="I17" s="12"/>
      <c r="J17" s="12"/>
      <c r="K17" s="12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3.5" thickBot="1" x14ac:dyDescent="0.25">
      <c r="A18" s="15"/>
      <c r="B18" s="16"/>
      <c r="C18" s="16"/>
      <c r="D18" s="16"/>
      <c r="E18" s="16"/>
      <c r="F18" s="16"/>
      <c r="G18" s="31"/>
      <c r="H18" s="16"/>
      <c r="I18" s="17"/>
      <c r="J18" s="17"/>
      <c r="K18" s="17"/>
      <c r="L18" s="16"/>
      <c r="M18" s="16"/>
      <c r="N18" s="18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0.25" customHeight="1" thickBot="1" x14ac:dyDescent="0.25">
      <c r="A19" s="19"/>
      <c r="B19" s="77" t="s">
        <v>17</v>
      </c>
      <c r="C19" s="78"/>
      <c r="D19" s="79"/>
      <c r="E19" s="58">
        <f>IFERROR((D12/C12)*(E12/C12),0)</f>
        <v>0</v>
      </c>
      <c r="F19" s="59"/>
      <c r="G19" s="32"/>
      <c r="H19" s="20"/>
      <c r="I19" s="21"/>
      <c r="J19" s="22"/>
      <c r="K19" s="56" t="s">
        <v>18</v>
      </c>
      <c r="L19" s="57"/>
      <c r="M19" s="5">
        <f>IFERROR(M11/M12,0)</f>
        <v>0</v>
      </c>
      <c r="N19" s="23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3.5" thickBot="1" x14ac:dyDescent="0.25">
      <c r="A20" s="24"/>
      <c r="B20" s="25"/>
      <c r="C20" s="25"/>
      <c r="D20" s="25"/>
      <c r="E20" s="25"/>
      <c r="F20" s="25"/>
      <c r="G20" s="33"/>
      <c r="H20" s="25"/>
      <c r="I20" s="26"/>
      <c r="J20" s="26"/>
      <c r="K20" s="26"/>
      <c r="L20" s="25"/>
      <c r="M20" s="25"/>
      <c r="N20" s="27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x14ac:dyDescent="0.2">
      <c r="A21" s="9"/>
      <c r="B21" s="9"/>
      <c r="C21" s="9"/>
      <c r="D21" s="9"/>
      <c r="E21" s="9"/>
      <c r="F21" s="9"/>
      <c r="G21" s="30"/>
      <c r="H21" s="9"/>
      <c r="I21" s="12"/>
      <c r="J21" s="12"/>
      <c r="K21" s="1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x14ac:dyDescent="0.2">
      <c r="A22" s="9"/>
      <c r="B22" s="9"/>
      <c r="C22" s="9"/>
      <c r="D22" s="9"/>
      <c r="E22" s="9"/>
      <c r="F22" s="9"/>
      <c r="G22" s="30"/>
      <c r="H22" s="9"/>
      <c r="I22" s="12"/>
      <c r="J22" s="12"/>
      <c r="K22" s="12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x14ac:dyDescent="0.2">
      <c r="A23" s="9"/>
      <c r="B23" s="9"/>
      <c r="C23" s="9"/>
      <c r="D23" s="9"/>
      <c r="E23" s="9"/>
      <c r="F23" s="9"/>
      <c r="G23" s="30"/>
      <c r="H23" s="9"/>
      <c r="I23" s="12"/>
      <c r="J23" s="12"/>
      <c r="K23" s="12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x14ac:dyDescent="0.2">
      <c r="A24" s="9"/>
      <c r="B24" s="9"/>
      <c r="C24" s="9"/>
      <c r="D24" s="9"/>
      <c r="E24" s="9"/>
      <c r="F24" s="9"/>
      <c r="G24" s="30"/>
      <c r="H24" s="9"/>
      <c r="I24" s="12"/>
      <c r="J24" s="12"/>
      <c r="K24" s="1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">
      <c r="A25" s="9"/>
      <c r="B25" s="9"/>
      <c r="C25" s="9"/>
      <c r="D25" s="9"/>
      <c r="E25" s="9"/>
      <c r="F25" s="9"/>
      <c r="G25" s="30"/>
      <c r="H25" s="9"/>
      <c r="I25" s="12"/>
      <c r="J25" s="12"/>
      <c r="K25" s="12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">
      <c r="A26" s="9"/>
      <c r="B26" s="9"/>
      <c r="C26" s="9"/>
      <c r="D26" s="9"/>
      <c r="E26" s="9"/>
      <c r="F26" s="9"/>
      <c r="G26" s="30"/>
      <c r="H26" s="9"/>
      <c r="I26" s="12"/>
      <c r="J26" s="12"/>
      <c r="K26" s="1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">
      <c r="A27" s="9"/>
      <c r="B27" s="9"/>
      <c r="C27" s="9"/>
      <c r="D27" s="9"/>
      <c r="E27" s="9"/>
      <c r="F27" s="9"/>
      <c r="G27" s="30"/>
      <c r="H27" s="9"/>
      <c r="I27" s="12"/>
      <c r="J27" s="12"/>
      <c r="K27" s="12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">
      <c r="A28" s="9"/>
      <c r="B28" s="9"/>
      <c r="C28" s="9"/>
      <c r="D28" s="9"/>
      <c r="E28" s="9"/>
      <c r="F28" s="9"/>
      <c r="G28" s="30"/>
      <c r="H28" s="9"/>
      <c r="I28" s="12"/>
      <c r="J28" s="12"/>
      <c r="K28" s="12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">
      <c r="A29" s="9"/>
      <c r="B29" s="9"/>
      <c r="C29" s="9"/>
      <c r="D29" s="9"/>
      <c r="E29" s="9"/>
      <c r="F29" s="9"/>
      <c r="G29" s="30"/>
      <c r="H29" s="9"/>
      <c r="I29" s="12"/>
      <c r="J29" s="12"/>
      <c r="K29" s="12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">
      <c r="A30" s="9"/>
      <c r="B30" s="9"/>
      <c r="C30" s="9"/>
      <c r="D30" s="9"/>
      <c r="E30" s="9"/>
      <c r="F30" s="9"/>
      <c r="G30" s="30"/>
      <c r="H30" s="9"/>
      <c r="I30" s="12"/>
      <c r="J30" s="12"/>
      <c r="K30" s="1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">
      <c r="A31" s="9"/>
      <c r="B31" s="9"/>
      <c r="C31" s="9"/>
      <c r="D31" s="9"/>
      <c r="E31" s="9"/>
      <c r="F31" s="9"/>
      <c r="G31" s="30"/>
      <c r="H31" s="9"/>
      <c r="I31" s="12"/>
      <c r="J31" s="12"/>
      <c r="K31" s="12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">
      <c r="A32" s="9"/>
      <c r="B32" s="9"/>
      <c r="C32" s="9"/>
      <c r="D32" s="9"/>
      <c r="E32" s="9"/>
      <c r="F32" s="9"/>
      <c r="G32" s="30"/>
      <c r="H32" s="9"/>
      <c r="I32" s="12"/>
      <c r="J32" s="12"/>
      <c r="K32" s="12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">
      <c r="A33" s="9"/>
      <c r="B33" s="9"/>
      <c r="C33" s="9"/>
      <c r="D33" s="9"/>
      <c r="E33" s="9"/>
      <c r="F33" s="9"/>
      <c r="G33" s="30"/>
      <c r="H33" s="9"/>
      <c r="I33" s="12"/>
      <c r="J33" s="12"/>
      <c r="K33" s="12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">
      <c r="A34" s="9"/>
      <c r="B34" s="9"/>
      <c r="C34" s="9"/>
      <c r="D34" s="9"/>
      <c r="E34" s="9"/>
      <c r="F34" s="9"/>
      <c r="G34" s="30"/>
      <c r="H34" s="9"/>
      <c r="I34" s="12"/>
      <c r="J34" s="12"/>
      <c r="K34" s="12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">
      <c r="A35" s="9"/>
      <c r="B35" s="9"/>
      <c r="C35" s="9"/>
      <c r="D35" s="9"/>
      <c r="E35" s="9"/>
      <c r="F35" s="9"/>
      <c r="G35" s="30"/>
      <c r="H35" s="9"/>
      <c r="I35" s="12"/>
      <c r="J35" s="12"/>
      <c r="K35" s="12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">
      <c r="A36" s="9"/>
      <c r="B36" s="9"/>
      <c r="C36" s="9"/>
      <c r="D36" s="9"/>
      <c r="E36" s="9"/>
      <c r="F36" s="9"/>
      <c r="G36" s="30"/>
      <c r="H36" s="9"/>
      <c r="I36" s="12"/>
      <c r="J36" s="12"/>
      <c r="K36" s="12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">
      <c r="A37" s="9"/>
      <c r="B37" s="9"/>
      <c r="C37" s="9"/>
      <c r="D37" s="9"/>
      <c r="E37" s="9"/>
      <c r="F37" s="9"/>
      <c r="G37" s="30"/>
      <c r="H37" s="9"/>
      <c r="I37" s="12"/>
      <c r="J37" s="12"/>
      <c r="K37" s="12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">
      <c r="A38" s="9"/>
      <c r="B38" s="9"/>
      <c r="C38" s="9"/>
      <c r="D38" s="9"/>
      <c r="E38" s="9"/>
      <c r="F38" s="9"/>
      <c r="G38" s="30"/>
      <c r="H38" s="9"/>
      <c r="I38" s="12"/>
      <c r="J38" s="12"/>
      <c r="K38" s="12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">
      <c r="A39" s="9"/>
      <c r="B39" s="9"/>
      <c r="C39" s="9"/>
      <c r="D39" s="9"/>
      <c r="E39" s="9"/>
      <c r="F39" s="9"/>
      <c r="G39" s="30"/>
      <c r="H39" s="9"/>
      <c r="I39" s="12"/>
      <c r="J39" s="12"/>
      <c r="K39" s="12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">
      <c r="A40" s="9"/>
      <c r="B40" s="9"/>
      <c r="C40" s="9"/>
      <c r="D40" s="9"/>
      <c r="E40" s="9"/>
      <c r="F40" s="9"/>
      <c r="G40" s="30"/>
      <c r="H40" s="9"/>
      <c r="I40" s="12"/>
      <c r="J40" s="12"/>
      <c r="K40" s="12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">
      <c r="A41" s="9"/>
      <c r="B41" s="9"/>
      <c r="C41" s="9"/>
      <c r="D41" s="9"/>
      <c r="E41" s="9"/>
      <c r="F41" s="9"/>
      <c r="G41" s="30"/>
      <c r="H41" s="9"/>
      <c r="I41" s="12"/>
      <c r="J41" s="12"/>
      <c r="K41" s="12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9"/>
      <c r="B42" s="9"/>
      <c r="C42" s="9"/>
      <c r="D42" s="9"/>
      <c r="E42" s="9"/>
      <c r="F42" s="9"/>
      <c r="G42" s="30"/>
      <c r="H42" s="9"/>
      <c r="I42" s="12"/>
      <c r="J42" s="12"/>
      <c r="K42" s="12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">
      <c r="A43" s="9"/>
      <c r="B43" s="9"/>
      <c r="C43" s="9"/>
      <c r="D43" s="9"/>
      <c r="E43" s="9"/>
      <c r="F43" s="9"/>
      <c r="G43" s="30"/>
      <c r="H43" s="9"/>
      <c r="I43" s="12"/>
      <c r="J43" s="12"/>
      <c r="K43" s="12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">
      <c r="A44" s="9"/>
      <c r="B44" s="9"/>
      <c r="C44" s="9"/>
      <c r="D44" s="9"/>
      <c r="E44" s="9"/>
      <c r="F44" s="9"/>
      <c r="G44" s="30"/>
      <c r="H44" s="9"/>
      <c r="I44" s="12"/>
      <c r="J44" s="12"/>
      <c r="K44" s="12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">
      <c r="A45" s="9"/>
      <c r="B45" s="9"/>
      <c r="C45" s="9"/>
      <c r="D45" s="9"/>
      <c r="E45" s="9"/>
      <c r="F45" s="9"/>
      <c r="G45" s="30"/>
      <c r="H45" s="9"/>
      <c r="I45" s="12"/>
      <c r="J45" s="12"/>
      <c r="K45" s="12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">
      <c r="A46" s="9"/>
      <c r="B46" s="9"/>
      <c r="C46" s="9"/>
      <c r="D46" s="9"/>
      <c r="E46" s="9"/>
      <c r="F46" s="9"/>
      <c r="G46" s="30"/>
      <c r="H46" s="9"/>
      <c r="I46" s="12"/>
      <c r="J46" s="12"/>
      <c r="K46" s="12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">
      <c r="A47" s="9"/>
      <c r="B47" s="9"/>
      <c r="C47" s="9"/>
      <c r="D47" s="9"/>
      <c r="E47" s="9"/>
      <c r="F47" s="9"/>
      <c r="G47" s="30"/>
      <c r="H47" s="9"/>
      <c r="I47" s="12"/>
      <c r="J47" s="12"/>
      <c r="K47" s="1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9"/>
      <c r="B48" s="9"/>
      <c r="C48" s="9"/>
      <c r="D48" s="9"/>
      <c r="E48" s="9"/>
      <c r="F48" s="9"/>
      <c r="G48" s="30"/>
      <c r="H48" s="9"/>
      <c r="I48" s="12"/>
      <c r="J48" s="12"/>
      <c r="K48" s="12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">
      <c r="A49" s="9"/>
      <c r="B49" s="9"/>
      <c r="C49" s="9"/>
      <c r="D49" s="9"/>
      <c r="E49" s="9"/>
      <c r="F49" s="9"/>
      <c r="G49" s="30"/>
      <c r="H49" s="9"/>
      <c r="I49" s="12"/>
      <c r="J49" s="12"/>
      <c r="K49" s="12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">
      <c r="A50" s="9"/>
      <c r="B50" s="9"/>
      <c r="C50" s="9"/>
      <c r="D50" s="9"/>
      <c r="E50" s="9"/>
      <c r="F50" s="9"/>
      <c r="G50" s="30"/>
      <c r="H50" s="9"/>
      <c r="I50" s="12"/>
      <c r="J50" s="12"/>
      <c r="K50" s="12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">
      <c r="A51" s="9"/>
      <c r="B51" s="9"/>
      <c r="C51" s="9"/>
      <c r="D51" s="9"/>
      <c r="E51" s="9"/>
      <c r="F51" s="9"/>
      <c r="G51" s="30"/>
      <c r="H51" s="9"/>
      <c r="I51" s="12"/>
      <c r="J51" s="12"/>
      <c r="K51" s="12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">
      <c r="A52" s="9"/>
      <c r="B52" s="9"/>
      <c r="C52" s="9"/>
      <c r="D52" s="9"/>
      <c r="E52" s="9"/>
      <c r="F52" s="9"/>
      <c r="G52" s="30"/>
      <c r="H52" s="9"/>
      <c r="I52" s="12"/>
      <c r="J52" s="12"/>
      <c r="K52" s="12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A53" s="9"/>
      <c r="B53" s="9"/>
      <c r="C53" s="35"/>
      <c r="D53" s="35"/>
      <c r="E53" s="35"/>
      <c r="F53" s="35"/>
      <c r="G53" s="36"/>
      <c r="H53" s="35"/>
      <c r="I53" s="35"/>
      <c r="J53" s="35"/>
      <c r="K53" s="35"/>
      <c r="L53" s="35"/>
      <c r="M53" s="35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">
      <c r="A54" s="9"/>
      <c r="B54" s="9"/>
      <c r="C54" s="9"/>
      <c r="D54" s="9"/>
      <c r="E54" s="9"/>
      <c r="F54" s="9"/>
      <c r="G54" s="30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">
      <c r="A55" s="9"/>
      <c r="B55" s="9"/>
      <c r="C55" s="9"/>
      <c r="D55" s="9"/>
      <c r="E55" s="9"/>
      <c r="F55" s="9"/>
      <c r="G55" s="30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">
      <c r="A56" s="9"/>
      <c r="B56" s="9"/>
      <c r="C56" s="9"/>
      <c r="D56" s="9"/>
      <c r="E56" s="9"/>
      <c r="F56" s="9"/>
      <c r="G56" s="30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">
      <c r="A57" s="9"/>
      <c r="B57" s="9"/>
      <c r="C57" s="9"/>
      <c r="D57" s="9"/>
      <c r="E57" s="9"/>
      <c r="F57" s="9"/>
      <c r="G57" s="30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">
      <c r="A58" s="9"/>
      <c r="B58" s="9"/>
      <c r="C58" s="9"/>
      <c r="D58" s="9"/>
      <c r="E58" s="9"/>
      <c r="F58" s="9"/>
      <c r="G58" s="30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">
      <c r="A59" s="9"/>
      <c r="B59" s="9"/>
      <c r="C59" s="9"/>
      <c r="D59" s="9"/>
      <c r="E59" s="9"/>
      <c r="F59" s="9"/>
      <c r="G59" s="30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">
      <c r="A60" s="9"/>
      <c r="B60" s="9"/>
      <c r="C60" s="9"/>
      <c r="D60" s="9"/>
      <c r="E60" s="9"/>
      <c r="F60" s="9"/>
      <c r="G60" s="30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x14ac:dyDescent="0.2">
      <c r="A61" s="9"/>
      <c r="B61" s="9"/>
      <c r="C61" s="9"/>
      <c r="D61" s="9"/>
      <c r="E61" s="9"/>
      <c r="F61" s="9"/>
      <c r="G61" s="30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x14ac:dyDescent="0.2">
      <c r="A62" s="9"/>
      <c r="B62" s="9"/>
      <c r="C62" s="9"/>
      <c r="D62" s="9"/>
      <c r="E62" s="9"/>
      <c r="F62" s="9"/>
      <c r="G62" s="30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x14ac:dyDescent="0.2">
      <c r="A63" s="9"/>
      <c r="B63" s="9"/>
      <c r="C63" s="9"/>
      <c r="D63" s="9"/>
      <c r="E63" s="9"/>
      <c r="F63" s="9"/>
      <c r="G63" s="30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x14ac:dyDescent="0.2">
      <c r="A64" s="9"/>
      <c r="B64" s="9"/>
      <c r="C64" s="9"/>
      <c r="D64" s="9"/>
      <c r="E64" s="9"/>
      <c r="F64" s="9"/>
      <c r="G64" s="30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x14ac:dyDescent="0.2">
      <c r="A65" s="9"/>
      <c r="B65" s="9"/>
      <c r="C65" s="9"/>
      <c r="D65" s="9"/>
      <c r="E65" s="9"/>
      <c r="F65" s="9"/>
      <c r="G65" s="30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x14ac:dyDescent="0.2">
      <c r="A66" s="9"/>
      <c r="B66" s="9"/>
      <c r="C66" s="9"/>
      <c r="D66" s="9"/>
      <c r="E66" s="9"/>
      <c r="F66" s="9"/>
      <c r="G66" s="30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x14ac:dyDescent="0.2">
      <c r="A67" s="9"/>
      <c r="B67" s="9"/>
      <c r="C67" s="9"/>
      <c r="D67" s="9"/>
      <c r="E67" s="9"/>
      <c r="F67" s="9"/>
      <c r="G67" s="30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x14ac:dyDescent="0.2">
      <c r="A68" s="9"/>
      <c r="B68" s="9"/>
      <c r="C68" s="9"/>
      <c r="D68" s="9"/>
      <c r="E68" s="9"/>
      <c r="F68" s="9"/>
      <c r="G68" s="30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x14ac:dyDescent="0.2">
      <c r="A69" s="9"/>
      <c r="B69" s="9"/>
      <c r="C69" s="9"/>
      <c r="D69" s="9"/>
      <c r="E69" s="9"/>
      <c r="F69" s="9"/>
      <c r="G69" s="3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x14ac:dyDescent="0.2">
      <c r="A70" s="9"/>
      <c r="B70" s="9"/>
      <c r="C70" s="9"/>
      <c r="D70" s="9"/>
      <c r="E70" s="9"/>
      <c r="F70" s="9"/>
      <c r="G70" s="3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x14ac:dyDescent="0.2">
      <c r="A71" s="9"/>
      <c r="B71" s="9"/>
      <c r="C71" s="9"/>
      <c r="D71" s="9"/>
      <c r="E71" s="9"/>
      <c r="F71" s="9"/>
      <c r="G71" s="3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x14ac:dyDescent="0.2">
      <c r="A72" s="9"/>
      <c r="B72" s="9"/>
      <c r="C72" s="9"/>
      <c r="D72" s="9"/>
      <c r="E72" s="9"/>
      <c r="F72" s="9"/>
      <c r="G72" s="30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x14ac:dyDescent="0.2">
      <c r="A73" s="9"/>
      <c r="B73" s="9"/>
      <c r="C73" s="9"/>
      <c r="D73" s="9"/>
      <c r="E73" s="9"/>
      <c r="F73" s="9"/>
      <c r="G73" s="30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x14ac:dyDescent="0.2">
      <c r="A74" s="9"/>
      <c r="B74" s="9"/>
      <c r="C74" s="9"/>
      <c r="D74" s="9"/>
      <c r="E74" s="9"/>
      <c r="F74" s="9"/>
      <c r="G74" s="30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x14ac:dyDescent="0.2">
      <c r="A75" s="9"/>
      <c r="B75" s="9"/>
      <c r="C75" s="9"/>
      <c r="D75" s="9"/>
      <c r="E75" s="9"/>
      <c r="F75" s="9"/>
      <c r="G75" s="30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x14ac:dyDescent="0.2">
      <c r="A76" s="9"/>
      <c r="B76" s="9"/>
      <c r="C76" s="9"/>
      <c r="D76" s="9"/>
      <c r="E76" s="9"/>
      <c r="F76" s="9"/>
      <c r="G76" s="30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x14ac:dyDescent="0.2">
      <c r="A77" s="9"/>
      <c r="B77" s="9"/>
      <c r="C77" s="9"/>
      <c r="D77" s="9"/>
      <c r="E77" s="9"/>
      <c r="F77" s="9"/>
      <c r="G77" s="30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x14ac:dyDescent="0.2">
      <c r="A78" s="9"/>
      <c r="B78" s="9"/>
      <c r="C78" s="9"/>
      <c r="D78" s="9"/>
      <c r="E78" s="9"/>
      <c r="F78" s="9"/>
      <c r="G78" s="30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x14ac:dyDescent="0.2">
      <c r="A79" s="9"/>
      <c r="B79" s="9"/>
      <c r="C79" s="9"/>
      <c r="D79" s="9"/>
      <c r="E79" s="9"/>
      <c r="F79" s="9"/>
      <c r="G79" s="30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x14ac:dyDescent="0.2">
      <c r="A80" s="9"/>
      <c r="B80" s="9"/>
      <c r="C80" s="9"/>
      <c r="D80" s="9"/>
      <c r="E80" s="9"/>
      <c r="F80" s="9"/>
      <c r="G80" s="30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x14ac:dyDescent="0.2">
      <c r="A81" s="9"/>
      <c r="B81" s="9"/>
      <c r="C81" s="9"/>
      <c r="D81" s="9"/>
      <c r="E81" s="9"/>
      <c r="F81" s="9"/>
      <c r="G81" s="30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x14ac:dyDescent="0.2">
      <c r="A82" s="9"/>
      <c r="B82" s="9"/>
      <c r="C82" s="9"/>
      <c r="D82" s="9"/>
      <c r="E82" s="9"/>
      <c r="F82" s="9"/>
      <c r="G82" s="30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x14ac:dyDescent="0.2">
      <c r="A83" s="9"/>
      <c r="B83" s="9"/>
      <c r="C83" s="9"/>
      <c r="D83" s="9"/>
      <c r="E83" s="9"/>
      <c r="F83" s="9"/>
      <c r="G83" s="30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x14ac:dyDescent="0.2">
      <c r="A84" s="9"/>
      <c r="B84" s="9"/>
      <c r="C84" s="9"/>
      <c r="D84" s="9"/>
      <c r="E84" s="9"/>
      <c r="F84" s="9"/>
      <c r="G84" s="30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 x14ac:dyDescent="0.2">
      <c r="A85" s="9"/>
      <c r="B85" s="9"/>
      <c r="C85" s="9"/>
      <c r="D85" s="9"/>
      <c r="E85" s="9"/>
      <c r="F85" s="9"/>
      <c r="G85" s="30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 x14ac:dyDescent="0.2">
      <c r="A86" s="9"/>
      <c r="B86" s="9"/>
      <c r="C86" s="9"/>
      <c r="D86" s="9"/>
      <c r="E86" s="9"/>
      <c r="F86" s="9"/>
      <c r="G86" s="30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 x14ac:dyDescent="0.2">
      <c r="A87" s="9"/>
      <c r="B87" s="9"/>
      <c r="C87" s="9"/>
      <c r="D87" s="9"/>
      <c r="E87" s="9"/>
      <c r="F87" s="9"/>
      <c r="G87" s="30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 x14ac:dyDescent="0.2">
      <c r="A88" s="9"/>
      <c r="B88" s="9"/>
      <c r="C88" s="9"/>
      <c r="D88" s="9"/>
      <c r="E88" s="9"/>
      <c r="F88" s="9"/>
      <c r="G88" s="30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 x14ac:dyDescent="0.2">
      <c r="A89" s="9"/>
      <c r="B89" s="9"/>
      <c r="C89" s="9"/>
      <c r="D89" s="9"/>
      <c r="E89" s="9"/>
      <c r="F89" s="9"/>
      <c r="G89" s="30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 x14ac:dyDescent="0.2">
      <c r="A90" s="9"/>
      <c r="B90" s="9"/>
      <c r="C90" s="9"/>
      <c r="D90" s="9"/>
      <c r="E90" s="9"/>
      <c r="F90" s="9"/>
      <c r="G90" s="30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 x14ac:dyDescent="0.2">
      <c r="A91" s="9"/>
      <c r="B91" s="9"/>
      <c r="C91" s="9"/>
      <c r="D91" s="9"/>
      <c r="E91" s="9"/>
      <c r="F91" s="9"/>
      <c r="G91" s="30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 x14ac:dyDescent="0.2">
      <c r="A92" s="9"/>
      <c r="B92" s="9"/>
      <c r="C92" s="9"/>
      <c r="D92" s="9"/>
      <c r="E92" s="9"/>
      <c r="F92" s="9"/>
      <c r="G92" s="30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 x14ac:dyDescent="0.2">
      <c r="A93" s="9"/>
      <c r="B93" s="9"/>
      <c r="C93" s="9"/>
      <c r="D93" s="9"/>
      <c r="E93" s="9"/>
      <c r="F93" s="9"/>
      <c r="G93" s="30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 x14ac:dyDescent="0.2">
      <c r="A94" s="9"/>
      <c r="B94" s="9"/>
      <c r="C94" s="9"/>
      <c r="D94" s="9"/>
      <c r="E94" s="9"/>
      <c r="F94" s="9"/>
      <c r="G94" s="30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 x14ac:dyDescent="0.2">
      <c r="A95" s="9"/>
      <c r="B95" s="9"/>
      <c r="C95" s="9"/>
      <c r="D95" s="9"/>
      <c r="E95" s="9"/>
      <c r="F95" s="9"/>
      <c r="G95" s="30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x14ac:dyDescent="0.2">
      <c r="A96" s="9"/>
      <c r="B96" s="9"/>
      <c r="C96" s="9"/>
      <c r="D96" s="9"/>
      <c r="E96" s="9"/>
      <c r="F96" s="9"/>
      <c r="G96" s="30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 x14ac:dyDescent="0.2">
      <c r="A97" s="9"/>
      <c r="B97" s="9"/>
      <c r="C97" s="9"/>
      <c r="D97" s="9"/>
      <c r="E97" s="9"/>
      <c r="F97" s="9"/>
      <c r="G97" s="30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 x14ac:dyDescent="0.2">
      <c r="A98" s="9"/>
      <c r="B98" s="9"/>
      <c r="C98" s="9"/>
      <c r="D98" s="9"/>
      <c r="E98" s="9"/>
      <c r="F98" s="9"/>
      <c r="G98" s="30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 x14ac:dyDescent="0.2">
      <c r="A99" s="9"/>
      <c r="B99" s="9"/>
      <c r="C99" s="9"/>
      <c r="D99" s="9"/>
      <c r="E99" s="9"/>
      <c r="F99" s="9"/>
      <c r="G99" s="30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 x14ac:dyDescent="0.2">
      <c r="A100" s="9"/>
      <c r="B100" s="9"/>
      <c r="C100" s="9"/>
      <c r="D100" s="9"/>
      <c r="E100" s="9"/>
      <c r="F100" s="9"/>
      <c r="G100" s="30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x14ac:dyDescent="0.2">
      <c r="A101" s="9"/>
      <c r="B101" s="9"/>
      <c r="C101" s="9"/>
      <c r="D101" s="9"/>
      <c r="E101" s="9"/>
      <c r="F101" s="9"/>
      <c r="G101" s="30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 x14ac:dyDescent="0.2">
      <c r="A102" s="9"/>
      <c r="B102" s="9"/>
      <c r="C102" s="9"/>
      <c r="D102" s="9"/>
      <c r="E102" s="9"/>
      <c r="F102" s="9"/>
      <c r="G102" s="30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 x14ac:dyDescent="0.2">
      <c r="A103" s="9"/>
      <c r="B103" s="9"/>
      <c r="C103" s="9"/>
      <c r="D103" s="9"/>
      <c r="E103" s="9"/>
      <c r="F103" s="9"/>
      <c r="G103" s="30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 x14ac:dyDescent="0.2">
      <c r="A104" s="9"/>
      <c r="B104" s="9"/>
      <c r="C104" s="9"/>
      <c r="D104" s="9"/>
      <c r="E104" s="9"/>
      <c r="F104" s="9"/>
      <c r="G104" s="30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 x14ac:dyDescent="0.2">
      <c r="A105" s="9"/>
      <c r="B105" s="9"/>
      <c r="C105" s="9"/>
      <c r="D105" s="9"/>
      <c r="E105" s="9"/>
      <c r="F105" s="9"/>
      <c r="G105" s="30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 x14ac:dyDescent="0.2">
      <c r="A106" s="9"/>
      <c r="B106" s="9"/>
      <c r="C106" s="9"/>
      <c r="D106" s="9"/>
      <c r="E106" s="9"/>
      <c r="F106" s="9"/>
      <c r="G106" s="30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 x14ac:dyDescent="0.2">
      <c r="A107" s="9"/>
      <c r="B107" s="9"/>
      <c r="C107" s="9"/>
      <c r="D107" s="9"/>
      <c r="E107" s="9"/>
      <c r="F107" s="9"/>
      <c r="G107" s="30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 x14ac:dyDescent="0.2">
      <c r="A108" s="9"/>
      <c r="B108" s="9"/>
      <c r="C108" s="9"/>
      <c r="D108" s="9"/>
      <c r="E108" s="9"/>
      <c r="F108" s="9"/>
      <c r="G108" s="30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 x14ac:dyDescent="0.2">
      <c r="A109" s="9"/>
      <c r="B109" s="9"/>
      <c r="C109" s="9"/>
      <c r="D109" s="9"/>
      <c r="E109" s="9"/>
      <c r="F109" s="9"/>
      <c r="G109" s="30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 x14ac:dyDescent="0.2">
      <c r="A110" s="9"/>
      <c r="B110" s="9"/>
      <c r="C110" s="9"/>
      <c r="D110" s="9"/>
      <c r="E110" s="9"/>
      <c r="F110" s="9"/>
      <c r="G110" s="30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 x14ac:dyDescent="0.2">
      <c r="A111" s="9"/>
      <c r="B111" s="9"/>
      <c r="C111" s="9"/>
      <c r="D111" s="9"/>
      <c r="E111" s="9"/>
      <c r="F111" s="9"/>
      <c r="G111" s="30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 x14ac:dyDescent="0.2">
      <c r="A112" s="9"/>
      <c r="B112" s="9"/>
      <c r="C112" s="9"/>
      <c r="D112" s="9"/>
      <c r="E112" s="9"/>
      <c r="F112" s="9"/>
      <c r="G112" s="30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 x14ac:dyDescent="0.2">
      <c r="A113" s="9"/>
      <c r="B113" s="9"/>
      <c r="C113" s="9"/>
      <c r="D113" s="9"/>
      <c r="E113" s="9"/>
      <c r="F113" s="9"/>
      <c r="G113" s="30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 x14ac:dyDescent="0.2">
      <c r="A114" s="9"/>
      <c r="B114" s="9"/>
      <c r="C114" s="9"/>
      <c r="D114" s="9"/>
      <c r="E114" s="9"/>
      <c r="F114" s="9"/>
      <c r="G114" s="30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 x14ac:dyDescent="0.2">
      <c r="A115" s="9"/>
      <c r="B115" s="9"/>
      <c r="C115" s="9"/>
      <c r="D115" s="9"/>
      <c r="E115" s="9"/>
      <c r="F115" s="9"/>
      <c r="G115" s="30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 x14ac:dyDescent="0.2">
      <c r="A116" s="9"/>
      <c r="B116" s="9"/>
      <c r="C116" s="9"/>
      <c r="D116" s="9"/>
      <c r="E116" s="9"/>
      <c r="F116" s="9"/>
      <c r="G116" s="30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 x14ac:dyDescent="0.2">
      <c r="A117" s="9"/>
      <c r="B117" s="9"/>
      <c r="C117" s="9"/>
      <c r="D117" s="9"/>
      <c r="E117" s="9"/>
      <c r="F117" s="9"/>
      <c r="G117" s="30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 x14ac:dyDescent="0.2">
      <c r="A118" s="9"/>
      <c r="B118" s="9"/>
      <c r="C118" s="9"/>
      <c r="D118" s="9"/>
      <c r="E118" s="9"/>
      <c r="F118" s="9"/>
      <c r="G118" s="30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 x14ac:dyDescent="0.2">
      <c r="A119" s="9"/>
      <c r="B119" s="9"/>
      <c r="C119" s="9"/>
      <c r="D119" s="9"/>
      <c r="E119" s="9"/>
      <c r="F119" s="9"/>
      <c r="G119" s="30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 x14ac:dyDescent="0.2">
      <c r="A120" s="9"/>
      <c r="B120" s="9"/>
      <c r="C120" s="9"/>
      <c r="D120" s="9"/>
      <c r="E120" s="9"/>
      <c r="F120" s="9"/>
      <c r="G120" s="30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 x14ac:dyDescent="0.2">
      <c r="A121" s="9"/>
      <c r="B121" s="9"/>
      <c r="C121" s="9"/>
      <c r="D121" s="9"/>
      <c r="E121" s="9"/>
      <c r="F121" s="9"/>
      <c r="G121" s="30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 x14ac:dyDescent="0.2">
      <c r="A122" s="9"/>
      <c r="B122" s="9"/>
      <c r="C122" s="9"/>
      <c r="D122" s="9"/>
      <c r="E122" s="9"/>
      <c r="F122" s="9"/>
      <c r="G122" s="30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 x14ac:dyDescent="0.2">
      <c r="A123" s="9"/>
      <c r="B123" s="9"/>
      <c r="C123" s="9"/>
      <c r="D123" s="9"/>
      <c r="E123" s="9"/>
      <c r="F123" s="9"/>
      <c r="G123" s="30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 x14ac:dyDescent="0.2">
      <c r="A124" s="9"/>
      <c r="B124" s="9"/>
      <c r="C124" s="9"/>
      <c r="D124" s="9"/>
      <c r="E124" s="9"/>
      <c r="F124" s="9"/>
      <c r="G124" s="30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 x14ac:dyDescent="0.2">
      <c r="A125" s="9"/>
      <c r="B125" s="9"/>
      <c r="C125" s="9"/>
      <c r="D125" s="9"/>
      <c r="E125" s="9"/>
      <c r="F125" s="9"/>
      <c r="G125" s="30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 x14ac:dyDescent="0.2">
      <c r="A126" s="9"/>
      <c r="B126" s="9"/>
      <c r="C126" s="9"/>
      <c r="D126" s="9"/>
      <c r="E126" s="9"/>
      <c r="F126" s="9"/>
      <c r="G126" s="30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 x14ac:dyDescent="0.2">
      <c r="A127" s="9"/>
      <c r="B127" s="9"/>
      <c r="C127" s="9"/>
      <c r="D127" s="9"/>
      <c r="E127" s="9"/>
      <c r="F127" s="9"/>
      <c r="G127" s="30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 x14ac:dyDescent="0.2">
      <c r="A128" s="9"/>
      <c r="B128" s="9"/>
      <c r="C128" s="9"/>
      <c r="D128" s="9"/>
      <c r="E128" s="9"/>
      <c r="F128" s="9"/>
      <c r="G128" s="30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</sheetData>
  <sheetProtection password="ED91" sheet="1" selectLockedCells="1"/>
  <mergeCells count="13">
    <mergeCell ref="K19:L19"/>
    <mergeCell ref="E19:F19"/>
    <mergeCell ref="B2:N2"/>
    <mergeCell ref="K4:M4"/>
    <mergeCell ref="K5:M5"/>
    <mergeCell ref="K11:L11"/>
    <mergeCell ref="K12:L12"/>
    <mergeCell ref="C4:F4"/>
    <mergeCell ref="C5:F5"/>
    <mergeCell ref="B19:D19"/>
    <mergeCell ref="B14:D14"/>
    <mergeCell ref="B7:B10"/>
    <mergeCell ref="B13:D13"/>
  </mergeCells>
  <conditionalFormatting sqref="K8:M8">
    <cfRule type="expression" dxfId="3" priority="57">
      <formula>$F$8&lt;&gt;"SI"</formula>
    </cfRule>
  </conditionalFormatting>
  <conditionalFormatting sqref="K9:M9">
    <cfRule type="expression" dxfId="2" priority="56">
      <formula>$F$9&lt;&gt;"SI"</formula>
    </cfRule>
  </conditionalFormatting>
  <conditionalFormatting sqref="K10:M10">
    <cfRule type="expression" dxfId="1" priority="55">
      <formula>$F$10&lt;&gt;"SI"</formula>
    </cfRule>
  </conditionalFormatting>
  <conditionalFormatting sqref="K7:M7">
    <cfRule type="expression" dxfId="0" priority="59">
      <formula>$F$7&lt;&gt;"SI"</formula>
    </cfRule>
  </conditionalFormatting>
  <conditionalFormatting sqref="G7:H10">
    <cfRule type="iconSet" priority="126">
      <iconSet iconSet="3Symbols2" showValue="0">
        <cfvo type="percent" val="0"/>
        <cfvo type="percent" val="33"/>
        <cfvo type="percent" val="67"/>
      </iconSet>
    </cfRule>
  </conditionalFormatting>
  <dataValidations count="3">
    <dataValidation type="decimal" allowBlank="1" showErrorMessage="1" errorTitle="Dato incorrecto" error="Debe introducir un valor numérico superior a 0." sqref="D7:D10">
      <formula1>0.00001</formula1>
      <formula2>1000</formula2>
    </dataValidation>
    <dataValidation type="whole" allowBlank="1" showInputMessage="1" showErrorMessage="1" error="Debe introducir un valor numérico entero superior a 0." sqref="E7:E10">
      <formula1>0</formula1>
      <formula2>10000000</formula2>
    </dataValidation>
    <dataValidation type="whole" allowBlank="1" showInputMessage="1" showErrorMessage="1" error="Debe introducir un valor numérico entero superior a 0." sqref="M7:M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8"/>
  <sheetViews>
    <sheetView workbookViewId="0">
      <selection activeCell="C15" sqref="C15"/>
    </sheetView>
  </sheetViews>
  <sheetFormatPr baseColWidth="10" defaultRowHeight="15" x14ac:dyDescent="0.25"/>
  <cols>
    <col min="2" max="2" width="51.7109375" customWidth="1"/>
    <col min="3" max="3" width="71.85546875" customWidth="1"/>
  </cols>
  <sheetData>
    <row r="7" spans="2:3" x14ac:dyDescent="0.25">
      <c r="B7" s="54" t="s">
        <v>12</v>
      </c>
      <c r="C7" s="54" t="s">
        <v>13</v>
      </c>
    </row>
    <row r="8" spans="2:3" ht="65.25" customHeight="1" x14ac:dyDescent="0.25">
      <c r="B8" s="55" t="s">
        <v>20</v>
      </c>
      <c r="C8" s="55" t="s">
        <v>21</v>
      </c>
    </row>
  </sheetData>
  <sheetProtection password="ED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2021-04-21T11:31:33Z</dcterms:modified>
</cp:coreProperties>
</file>